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21\УНЦ\"/>
    </mc:Choice>
  </mc:AlternateContent>
  <xr:revisionPtr revIDLastSave="0" documentId="13_ncr:1_{96BCC53A-368E-4910-A305-97354FDBCE7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2" i="1" l="1"/>
  <c r="J12" i="1" s="1"/>
  <c r="H10" i="1"/>
  <c r="J10" i="1" l="1"/>
  <c r="H13" i="1" l="1"/>
  <c r="J13" i="1" l="1"/>
  <c r="H11" i="1"/>
  <c r="H8" i="1"/>
  <c r="J11" i="1" l="1"/>
  <c r="H9" i="1"/>
  <c r="J9" i="1" l="1"/>
  <c r="J8" i="1"/>
  <c r="H7" i="1"/>
  <c r="J7" i="1" l="1"/>
  <c r="J14" i="1" s="1"/>
</calcChain>
</file>

<file path=xl/sharedStrings.xml><?xml version="1.0" encoding="utf-8"?>
<sst xmlns="http://schemas.openxmlformats.org/spreadsheetml/2006/main" count="44" uniqueCount="37">
  <si>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</si>
  <si>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</si>
  <si>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</si>
  <si>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</si>
  <si>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</si>
  <si>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</si>
  <si>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</si>
  <si>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</si>
  <si>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</si>
  <si>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</si>
  <si>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</si>
  <si>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</si>
  <si>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</si>
  <si>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</si>
  <si>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</si>
  <si>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</si>
  <si>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</si>
  <si>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</si>
  <si>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</si>
  <si>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</si>
  <si>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</si>
  <si>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</si>
  <si>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</si>
  <si>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</si>
  <si>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</si>
  <si>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</si>
  <si>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</si>
  <si>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</si>
  <si>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</si>
  <si>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</si>
  <si>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</si>
  <si>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</si>
  <si>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Замена тупикового КТП- 1203  на  КТП-П-КК проходного типа -1шт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</si>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</sst>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zoomScale="66" zoomScaleNormal="102" zoomScaleSheetLayoutView="66" workbookViewId="0">
      <selection activeCell="L6" sqref="L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36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32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27</v>
      </c>
      <c r="H6" s="3" t="s">
        <v>9</v>
      </c>
      <c r="I6" s="2" t="s">
        <v>6</v>
      </c>
      <c r="J6" s="3" t="s">
        <v>28</v>
      </c>
      <c r="K6" s="19" t="s">
        <v>31</v>
      </c>
    </row>
    <row r="7" spans="1:11" ht="73.150000000000006" customHeight="1" x14ac:dyDescent="0.2">
      <c r="A7" s="2">
        <v>1</v>
      </c>
      <c r="B7" s="9" t="s">
        <v>15</v>
      </c>
      <c r="C7" s="3" t="s">
        <v>22</v>
      </c>
      <c r="D7" s="2">
        <v>1</v>
      </c>
      <c r="E7" s="3" t="s">
        <v>13</v>
      </c>
      <c r="F7" s="3">
        <v>70</v>
      </c>
      <c r="G7" s="3" t="s">
        <v>26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8"/>
    </row>
    <row r="8" spans="1:11" ht="73.150000000000006" customHeight="1" x14ac:dyDescent="0.2">
      <c r="A8" s="2">
        <v>2</v>
      </c>
      <c r="B8" s="2" t="s">
        <v>12</v>
      </c>
      <c r="C8" s="3" t="s">
        <v>30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4" si="2">1.034*1.043*1.038*1.04*1.04*1.04*1.04</f>
        <v>1.3095906264234396</v>
      </c>
      <c r="J8" s="5">
        <f>H8*I8</f>
        <v>1037.1957761273641</v>
      </c>
      <c r="K8" s="18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1.4999999999999999E-2</v>
      </c>
      <c r="E9" s="11" t="s">
        <v>16</v>
      </c>
      <c r="F9" s="3">
        <v>611</v>
      </c>
      <c r="G9" s="3" t="s">
        <v>26</v>
      </c>
      <c r="H9" s="7">
        <f>D9*F9</f>
        <v>9.1649999999999991</v>
      </c>
      <c r="I9" s="9">
        <f t="shared" si="2"/>
        <v>1.3095906264234396</v>
      </c>
      <c r="J9" s="5">
        <f>H9*I9</f>
        <v>12.002398091170823</v>
      </c>
      <c r="K9" s="18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26</v>
      </c>
      <c r="H10" s="7">
        <f>D10*F10</f>
        <v>14.280000000000001</v>
      </c>
      <c r="I10" s="9">
        <f t="shared" si="2"/>
        <v>1.3095906264234396</v>
      </c>
      <c r="J10" s="5">
        <f>H10*I10</f>
        <v>18.700954145326719</v>
      </c>
      <c r="K10" s="18"/>
    </row>
    <row r="11" spans="1:11" ht="73.150000000000006" customHeight="1" x14ac:dyDescent="0.2">
      <c r="A11" s="16">
        <v>5</v>
      </c>
      <c r="B11" s="16" t="s">
        <v>20</v>
      </c>
      <c r="C11" s="13" t="s">
        <v>19</v>
      </c>
      <c r="D11" s="16">
        <v>0.01</v>
      </c>
      <c r="E11" s="13" t="s">
        <v>21</v>
      </c>
      <c r="F11" s="12">
        <v>1824</v>
      </c>
      <c r="G11" s="13">
        <v>1.02</v>
      </c>
      <c r="H11" s="17">
        <f>D11*F11*G11</f>
        <v>18.604800000000001</v>
      </c>
      <c r="I11" s="9">
        <f t="shared" si="2"/>
        <v>1.3095906264234396</v>
      </c>
      <c r="J11" s="5">
        <f t="shared" ref="J11" si="3">H11*I11</f>
        <v>24.364671686482811</v>
      </c>
      <c r="K11" s="18"/>
    </row>
    <row r="12" spans="1:11" ht="73.150000000000006" customHeight="1" x14ac:dyDescent="0.2">
      <c r="A12" s="2">
        <v>7</v>
      </c>
      <c r="B12" s="3" t="s">
        <v>15</v>
      </c>
      <c r="C12" s="13" t="s">
        <v>19</v>
      </c>
      <c r="D12" s="2">
        <v>1</v>
      </c>
      <c r="E12" s="3" t="s">
        <v>29</v>
      </c>
      <c r="F12" s="14">
        <v>10</v>
      </c>
      <c r="G12" s="3" t="s">
        <v>26</v>
      </c>
      <c r="H12" s="7">
        <f>D12*F12</f>
        <v>10</v>
      </c>
      <c r="I12" s="9">
        <f t="shared" si="2"/>
        <v>1.3095906264234396</v>
      </c>
      <c r="J12" s="5">
        <f t="shared" ref="J12" si="4">H12*I12</f>
        <v>13.095906264234396</v>
      </c>
      <c r="K12" s="18"/>
    </row>
    <row r="13" spans="1:11" ht="73.150000000000006" customHeight="1" x14ac:dyDescent="0.2">
      <c r="A13" s="2">
        <v>8</v>
      </c>
      <c r="B13" s="2" t="s">
        <v>23</v>
      </c>
      <c r="C13" s="3" t="s">
        <v>24</v>
      </c>
      <c r="D13" s="2">
        <v>0.09</v>
      </c>
      <c r="E13" s="15" t="s">
        <v>25</v>
      </c>
      <c r="F13" s="14">
        <v>767</v>
      </c>
      <c r="G13" s="3">
        <v>1.22</v>
      </c>
      <c r="H13" s="7">
        <f>D13*F13*G13</f>
        <v>84.2166</v>
      </c>
      <c r="I13" s="9">
        <f t="shared" si="2"/>
        <v>1.3095906264234396</v>
      </c>
      <c r="J13" s="5">
        <f>H13*I13</f>
        <v>110.28926994925224</v>
      </c>
      <c r="K13" s="18"/>
    </row>
    <row r="14" spans="1:11" ht="60" x14ac:dyDescent="0.2">
      <c r="A14" s="4"/>
      <c r="B14" s="8" t="s">
        <v>10</v>
      </c>
      <c r="C14" s="4"/>
      <c r="D14" s="4"/>
      <c r="E14" s="4"/>
      <c r="F14" s="4"/>
      <c r="G14" s="4"/>
      <c r="H14" s="4"/>
      <c r="I14" s="9">
        <f t="shared" si="2"/>
        <v>1.3095906264234396</v>
      </c>
      <c r="J14" s="5">
        <f>SUM(J7:J13)</f>
        <v>1307.3203201134718</v>
      </c>
      <c r="K14" s="4">
        <v>700</v>
      </c>
    </row>
    <row r="15" spans="1:11" x14ac:dyDescent="0.2">
      <c r="A15" s="6" t="s">
        <v>7</v>
      </c>
    </row>
    <row r="16" spans="1:11" ht="25.15" customHeight="1" x14ac:dyDescent="0.2">
      <c r="A16" s="23" t="s">
        <v>33</v>
      </c>
      <c r="B16" s="23"/>
      <c r="C16" s="23"/>
      <c r="D16" s="23"/>
      <c r="E16" s="23"/>
      <c r="F16" s="23"/>
      <c r="G16" s="23"/>
      <c r="H16" s="23"/>
      <c r="I16" s="23"/>
      <c r="J16" s="23"/>
      <c r="K16" s="20"/>
    </row>
    <row r="17" spans="1:11" ht="33" customHeight="1" x14ac:dyDescent="0.2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">
      <c r="A18" s="1" t="s">
        <v>35</v>
      </c>
    </row>
  </sheetData>
  <mergeCells count="5">
    <mergeCell ref="B2:H2"/>
    <mergeCell ref="B3:H3"/>
    <mergeCell ref="A4:J4"/>
    <mergeCell ref="A17:K17"/>
    <mergeCell ref="A16:J16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2021-06-29T08:41:47Z</dcterms:modified>
</cp:coreProperties>
</file>